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4" i="90"/>
  <c r="D17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<sst xmlns="http://schemas.openxmlformats.org/spreadsheetml/2006/main" count="2370" uniqueCount="663">
  <si>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</si>
  <si>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</si>
  <si>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</si>
  <si>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</si>
  <si>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</si>
  <si>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</si>
  <si>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</si>
  <si>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</si>
  <si>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</si>
  <si>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</si>
  <si>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</si>
  <si>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</si>
  <si>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</si>
  <si>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</si>
  <si>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</si>
  <si>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</si>
  <si>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</si>
  <si>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</si>
  <si>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</si>
  <si>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</si>
  <si>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</si>
  <si>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</si>
  <si>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</si>
  <si>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</si>
  <si>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</si>
  <si>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</si>
  <si>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</si>
  <si>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</si>
  <si>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</si>
  <si>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</si>
  <si>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</si>
  <si>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</si>
  <si>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</si>
  <si>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</si>
  <si>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</si>
  <si>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</si>
  <si>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</si>
  <si>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</si>
  <si>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</si>
  <si>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</si>
  <si>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</si>
  <si>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</si>
  <si>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</si>
  <si>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</si>
  <si>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</si>
  <si>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</si>
  <si>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</si>
  <si>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</si>
  <si>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</si>
  <si>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</si>
  <si>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</si>
  <si>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</si>
  <si>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</si>
  <si>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</si>
  <si>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</si>
  <si>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</si>
  <si>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</si>
  <si>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</si>
  <si>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</si>
  <si>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</si>
  <si>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</si>
  <si>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</si>
  <si>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</si>
  <si>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</si>
  <si>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</si>
  <si>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</si>
  <si>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</si>
  <si>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</si>
  <si>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</si>
  <si>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</si>
  <si>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</si>
  <si>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</si>
  <si>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</si>
  <si>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</si>
  <si>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</si>
  <si>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</si>
  <si>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</si>
  <si>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</si>
  <si>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</si>
  <si>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</si>
  <si>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</si>
  <si>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4"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</si>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</sst>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300025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1200</v>
      </c>
      <c r="R10" s="50">
        <v>300</v>
      </c>
      <c r="S10" s="50">
        <v>900</v>
      </c>
      <c r="T10" s="50">
        <v>675</v>
      </c>
      <c r="U10" s="11">
        <v>3.8</v>
      </c>
      <c r="V10" s="12">
        <f t="shared" ref="V10:V41" si="6">ROUND(T10*U10,0)</f>
        <v>2565</v>
      </c>
      <c r="W10" s="43">
        <f t="shared" ref="W10:W41" si="7">P10+Q10+V10</f>
        <v>3765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1200</v>
      </c>
      <c r="AB10" s="12">
        <f t="shared" ref="AB10:AB41" si="12">H10+R10</f>
        <v>300</v>
      </c>
      <c r="AC10" s="12">
        <f t="shared" ref="AC10:AC41" si="13">I10+S10</f>
        <v>900</v>
      </c>
      <c r="AD10" s="12">
        <f t="shared" ref="AD10:AD41" si="14">J10+T10</f>
        <v>675</v>
      </c>
      <c r="AE10" s="12">
        <f t="shared" ref="AE10:AE41" si="15">L10+V10</f>
        <v>2565</v>
      </c>
      <c r="AF10" s="12">
        <f t="shared" ref="AF10:AF41" si="16">M10+W10</f>
        <v>3765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113</v>
      </c>
      <c r="R19" s="50">
        <v>37</v>
      </c>
      <c r="S19" s="50">
        <v>76</v>
      </c>
      <c r="T19" s="50">
        <v>200</v>
      </c>
      <c r="U19" s="15">
        <v>2.4</v>
      </c>
      <c r="V19" s="18">
        <f t="shared" si="6"/>
        <v>480</v>
      </c>
      <c r="W19" s="59">
        <f t="shared" si="7"/>
        <v>593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113</v>
      </c>
      <c r="AB19" s="18">
        <f t="shared" si="12"/>
        <v>37</v>
      </c>
      <c r="AC19" s="18">
        <f t="shared" si="13"/>
        <v>76</v>
      </c>
      <c r="AD19" s="18">
        <f t="shared" si="14"/>
        <v>200</v>
      </c>
      <c r="AE19" s="18">
        <f t="shared" si="15"/>
        <v>480</v>
      </c>
      <c r="AF19" s="18">
        <f t="shared" si="16"/>
        <v>593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91</v>
      </c>
      <c r="R24" s="50">
        <v>15</v>
      </c>
      <c r="S24" s="50">
        <v>76</v>
      </c>
      <c r="T24" s="50">
        <v>215</v>
      </c>
      <c r="U24" s="15">
        <v>3.1</v>
      </c>
      <c r="V24" s="18">
        <f t="shared" si="6"/>
        <v>667</v>
      </c>
      <c r="W24" s="59">
        <f t="shared" si="7"/>
        <v>758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91</v>
      </c>
      <c r="AB24" s="18">
        <f t="shared" si="12"/>
        <v>15</v>
      </c>
      <c r="AC24" s="18">
        <f t="shared" si="13"/>
        <v>76</v>
      </c>
      <c r="AD24" s="18">
        <f t="shared" si="14"/>
        <v>215</v>
      </c>
      <c r="AE24" s="18">
        <f t="shared" si="15"/>
        <v>667</v>
      </c>
      <c r="AF24" s="18">
        <f t="shared" si="16"/>
        <v>758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674</v>
      </c>
      <c r="R26" s="50">
        <v>104</v>
      </c>
      <c r="S26" s="50">
        <v>570</v>
      </c>
      <c r="T26" s="50">
        <v>600</v>
      </c>
      <c r="U26" s="15">
        <v>2.9</v>
      </c>
      <c r="V26" s="18">
        <f t="shared" si="6"/>
        <v>1740</v>
      </c>
      <c r="W26" s="59">
        <f t="shared" si="7"/>
        <v>2414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674</v>
      </c>
      <c r="AB26" s="18">
        <f t="shared" si="12"/>
        <v>104</v>
      </c>
      <c r="AC26" s="18">
        <f t="shared" si="13"/>
        <v>570</v>
      </c>
      <c r="AD26" s="18">
        <f t="shared" si="14"/>
        <v>600</v>
      </c>
      <c r="AE26" s="18">
        <f t="shared" si="15"/>
        <v>1740</v>
      </c>
      <c r="AF26" s="18">
        <f t="shared" si="16"/>
        <v>2414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471</v>
      </c>
      <c r="R31" s="50">
        <v>159</v>
      </c>
      <c r="S31" s="50">
        <v>312</v>
      </c>
      <c r="T31" s="50">
        <v>900</v>
      </c>
      <c r="U31" s="16">
        <v>4.0999999999999996</v>
      </c>
      <c r="V31" s="18">
        <f t="shared" si="6"/>
        <v>3690</v>
      </c>
      <c r="W31" s="59">
        <f t="shared" si="7"/>
        <v>4161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471</v>
      </c>
      <c r="AB31" s="18">
        <f t="shared" si="12"/>
        <v>159</v>
      </c>
      <c r="AC31" s="18">
        <f t="shared" si="13"/>
        <v>312</v>
      </c>
      <c r="AD31" s="18">
        <f t="shared" si="14"/>
        <v>900</v>
      </c>
      <c r="AE31" s="18">
        <f t="shared" si="15"/>
        <v>3690</v>
      </c>
      <c r="AF31" s="18">
        <f t="shared" si="16"/>
        <v>4161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576</v>
      </c>
      <c r="R33" s="50">
        <v>120</v>
      </c>
      <c r="S33" s="50">
        <v>456</v>
      </c>
      <c r="T33" s="50">
        <v>600</v>
      </c>
      <c r="U33" s="16">
        <v>3.8</v>
      </c>
      <c r="V33" s="18">
        <f t="shared" si="6"/>
        <v>2280</v>
      </c>
      <c r="W33" s="59">
        <f t="shared" si="7"/>
        <v>2856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576</v>
      </c>
      <c r="AB33" s="18">
        <f t="shared" si="12"/>
        <v>120</v>
      </c>
      <c r="AC33" s="18">
        <f t="shared" si="13"/>
        <v>456</v>
      </c>
      <c r="AD33" s="18">
        <f t="shared" si="14"/>
        <v>600</v>
      </c>
      <c r="AE33" s="18">
        <f t="shared" si="15"/>
        <v>2280</v>
      </c>
      <c r="AF33" s="18">
        <f t="shared" si="16"/>
        <v>2856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28416</v>
      </c>
      <c r="R34" s="50">
        <v>26211</v>
      </c>
      <c r="S34" s="68">
        <v>2205</v>
      </c>
      <c r="T34" s="68">
        <v>11288</v>
      </c>
      <c r="U34" s="15">
        <v>2.8</v>
      </c>
      <c r="V34" s="18">
        <f t="shared" si="6"/>
        <v>31606</v>
      </c>
      <c r="W34" s="59">
        <f t="shared" si="7"/>
        <v>60022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28416</v>
      </c>
      <c r="AB34" s="18">
        <f t="shared" si="12"/>
        <v>26211</v>
      </c>
      <c r="AC34" s="18">
        <f t="shared" si="13"/>
        <v>2205</v>
      </c>
      <c r="AD34" s="18">
        <f t="shared" si="14"/>
        <v>11288</v>
      </c>
      <c r="AE34" s="18">
        <f t="shared" si="15"/>
        <v>31606</v>
      </c>
      <c r="AF34" s="18">
        <f t="shared" si="16"/>
        <v>60022</v>
      </c>
      <c r="AG34" s="80">
        <v>3200</v>
      </c>
      <c r="AH34" s="81">
        <f t="shared" si="17"/>
        <v>19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453</v>
      </c>
      <c r="R49" s="50">
        <v>111</v>
      </c>
      <c r="S49" s="50">
        <v>342</v>
      </c>
      <c r="T49" s="50">
        <v>600</v>
      </c>
      <c r="U49" s="15">
        <v>2.9</v>
      </c>
      <c r="V49" s="18">
        <f t="shared" si="24"/>
        <v>1740</v>
      </c>
      <c r="W49" s="59">
        <f t="shared" si="25"/>
        <v>2193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453</v>
      </c>
      <c r="AB49" s="18">
        <f t="shared" si="30"/>
        <v>111</v>
      </c>
      <c r="AC49" s="18">
        <f t="shared" si="31"/>
        <v>342</v>
      </c>
      <c r="AD49" s="18">
        <f t="shared" si="32"/>
        <v>600</v>
      </c>
      <c r="AE49" s="18">
        <f t="shared" si="33"/>
        <v>1740</v>
      </c>
      <c r="AF49" s="18">
        <f t="shared" si="34"/>
        <v>2193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52</v>
      </c>
      <c r="R51" s="50">
        <v>6</v>
      </c>
      <c r="S51" s="50">
        <v>46</v>
      </c>
      <c r="T51" s="50">
        <v>35</v>
      </c>
      <c r="U51" s="15">
        <v>2.6</v>
      </c>
      <c r="V51" s="18">
        <f t="shared" si="24"/>
        <v>91</v>
      </c>
      <c r="W51" s="59">
        <f t="shared" si="25"/>
        <v>143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52</v>
      </c>
      <c r="AB51" s="18">
        <f t="shared" si="30"/>
        <v>6</v>
      </c>
      <c r="AC51" s="18">
        <f t="shared" si="31"/>
        <v>46</v>
      </c>
      <c r="AD51" s="18">
        <f t="shared" si="32"/>
        <v>35</v>
      </c>
      <c r="AE51" s="18">
        <f t="shared" si="33"/>
        <v>91</v>
      </c>
      <c r="AF51" s="18">
        <f t="shared" si="34"/>
        <v>143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453</v>
      </c>
      <c r="R53" s="50">
        <v>111</v>
      </c>
      <c r="S53" s="50">
        <v>342</v>
      </c>
      <c r="T53" s="50">
        <v>450</v>
      </c>
      <c r="U53" s="15">
        <v>3</v>
      </c>
      <c r="V53" s="18">
        <f t="shared" si="24"/>
        <v>1350</v>
      </c>
      <c r="W53" s="59">
        <f t="shared" si="25"/>
        <v>1803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453</v>
      </c>
      <c r="AB53" s="18">
        <f t="shared" si="30"/>
        <v>111</v>
      </c>
      <c r="AC53" s="18">
        <f t="shared" si="31"/>
        <v>342</v>
      </c>
      <c r="AD53" s="18">
        <f t="shared" si="32"/>
        <v>450</v>
      </c>
      <c r="AE53" s="18">
        <f t="shared" si="33"/>
        <v>1350</v>
      </c>
      <c r="AF53" s="18">
        <f t="shared" si="34"/>
        <v>1803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70</v>
      </c>
      <c r="R56" s="50">
        <v>4</v>
      </c>
      <c r="S56" s="50">
        <v>66</v>
      </c>
      <c r="T56" s="50">
        <v>0</v>
      </c>
      <c r="U56" s="15">
        <v>2.5</v>
      </c>
      <c r="V56" s="18">
        <f t="shared" si="24"/>
        <v>0</v>
      </c>
      <c r="W56" s="59">
        <f t="shared" si="25"/>
        <v>70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70</v>
      </c>
      <c r="AB56" s="18">
        <f t="shared" si="30"/>
        <v>4</v>
      </c>
      <c r="AC56" s="18">
        <f t="shared" si="31"/>
        <v>66</v>
      </c>
      <c r="AD56" s="18">
        <f t="shared" si="32"/>
        <v>0</v>
      </c>
      <c r="AE56" s="18">
        <f t="shared" si="33"/>
        <v>0</v>
      </c>
      <c r="AF56" s="18">
        <f t="shared" si="34"/>
        <v>70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5456</v>
      </c>
      <c r="R57" s="149">
        <v>0</v>
      </c>
      <c r="S57" s="149">
        <v>5456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5456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5456</v>
      </c>
      <c r="AB57" s="145">
        <f t="shared" si="30"/>
        <v>0</v>
      </c>
      <c r="AC57" s="145">
        <f t="shared" si="31"/>
        <v>5456</v>
      </c>
      <c r="AD57" s="145">
        <f t="shared" si="32"/>
        <v>0</v>
      </c>
      <c r="AE57" s="145">
        <f t="shared" si="33"/>
        <v>0</v>
      </c>
      <c r="AF57" s="145">
        <f t="shared" si="34"/>
        <v>5456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2302</v>
      </c>
      <c r="R63" s="149">
        <v>2302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2302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2302</v>
      </c>
      <c r="AB63" s="145">
        <f t="shared" si="30"/>
        <v>2302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2302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40327</v>
      </c>
      <c r="R68" s="65">
        <f t="shared" ref="R68" si="38">SUM(R10:R67)</f>
        <v>29480</v>
      </c>
      <c r="S68" s="65">
        <f t="shared" ref="S68:AH68" si="39">SUM(S10:S67)</f>
        <v>10847</v>
      </c>
      <c r="T68" s="65">
        <f t="shared" si="39"/>
        <v>15563</v>
      </c>
      <c r="U68" s="23">
        <f t="shared" si="39"/>
        <v>141.89999999999998</v>
      </c>
      <c r="V68" s="65">
        <f t="shared" si="39"/>
        <v>46209</v>
      </c>
      <c r="W68" s="65">
        <f t="shared" si="39"/>
        <v>86536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40327</v>
      </c>
      <c r="AB68" s="65">
        <f t="shared" si="39"/>
        <v>29480</v>
      </c>
      <c r="AC68" s="65">
        <f t="shared" si="39"/>
        <v>10847</v>
      </c>
      <c r="AD68" s="65">
        <f t="shared" si="39"/>
        <v>15563</v>
      </c>
      <c r="AE68" s="65">
        <f t="shared" si="39"/>
        <v>46209</v>
      </c>
      <c r="AF68" s="65">
        <f t="shared" si="39"/>
        <v>86536</v>
      </c>
      <c r="AG68" s="65">
        <f t="shared" si="39"/>
        <v>180151</v>
      </c>
      <c r="AH68" s="65">
        <f t="shared" si="39"/>
        <v>23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1200</v>
      </c>
      <c r="R10" s="149">
        <v>300</v>
      </c>
      <c r="S10" s="149">
        <v>900</v>
      </c>
      <c r="T10" s="149">
        <v>675</v>
      </c>
      <c r="U10" s="11">
        <v>3.8</v>
      </c>
      <c r="V10" s="142">
        <f t="shared" ref="V10:V41" si="6">ROUND(T10*U10,0)</f>
        <v>2565</v>
      </c>
      <c r="W10" s="43">
        <f t="shared" ref="W10:W41" si="7">P10+Q10+V10</f>
        <v>3765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1200</v>
      </c>
      <c r="AB10" s="142">
        <f t="shared" ref="AB10:AB41" si="12">H10+R10</f>
        <v>300</v>
      </c>
      <c r="AC10" s="142">
        <f t="shared" ref="AC10:AC41" si="13">I10+S10</f>
        <v>900</v>
      </c>
      <c r="AD10" s="142">
        <f t="shared" ref="AD10:AD41" si="14">J10+T10</f>
        <v>675</v>
      </c>
      <c r="AE10" s="142">
        <f t="shared" ref="AE10:AE41" si="15">L10+V10</f>
        <v>2565</v>
      </c>
      <c r="AF10" s="142">
        <f t="shared" ref="AF10:AF41" si="16">M10+W10</f>
        <v>3765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113</v>
      </c>
      <c r="R19" s="149">
        <v>37</v>
      </c>
      <c r="S19" s="149">
        <v>76</v>
      </c>
      <c r="T19" s="149">
        <v>200</v>
      </c>
      <c r="U19" s="143">
        <v>2.4</v>
      </c>
      <c r="V19" s="145">
        <f t="shared" si="6"/>
        <v>480</v>
      </c>
      <c r="W19" s="151">
        <f t="shared" si="7"/>
        <v>593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113</v>
      </c>
      <c r="AB19" s="145">
        <f t="shared" si="12"/>
        <v>37</v>
      </c>
      <c r="AC19" s="145">
        <f t="shared" si="13"/>
        <v>76</v>
      </c>
      <c r="AD19" s="145">
        <f t="shared" si="14"/>
        <v>200</v>
      </c>
      <c r="AE19" s="145">
        <f t="shared" si="15"/>
        <v>480</v>
      </c>
      <c r="AF19" s="145">
        <f t="shared" si="16"/>
        <v>593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91</v>
      </c>
      <c r="R24" s="149">
        <v>15</v>
      </c>
      <c r="S24" s="149">
        <v>76</v>
      </c>
      <c r="T24" s="149">
        <v>215</v>
      </c>
      <c r="U24" s="143">
        <v>3.1</v>
      </c>
      <c r="V24" s="145">
        <f t="shared" si="6"/>
        <v>667</v>
      </c>
      <c r="W24" s="151">
        <f t="shared" si="7"/>
        <v>758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91</v>
      </c>
      <c r="AB24" s="145">
        <f t="shared" si="12"/>
        <v>15</v>
      </c>
      <c r="AC24" s="145">
        <f t="shared" si="13"/>
        <v>76</v>
      </c>
      <c r="AD24" s="145">
        <f t="shared" si="14"/>
        <v>215</v>
      </c>
      <c r="AE24" s="145">
        <f t="shared" si="15"/>
        <v>667</v>
      </c>
      <c r="AF24" s="145">
        <f t="shared" si="16"/>
        <v>758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674</v>
      </c>
      <c r="R26" s="149">
        <v>104</v>
      </c>
      <c r="S26" s="149">
        <v>570</v>
      </c>
      <c r="T26" s="149">
        <v>600</v>
      </c>
      <c r="U26" s="143">
        <v>2.9</v>
      </c>
      <c r="V26" s="145">
        <f t="shared" si="6"/>
        <v>1740</v>
      </c>
      <c r="W26" s="151">
        <f t="shared" si="7"/>
        <v>2414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674</v>
      </c>
      <c r="AB26" s="145">
        <f t="shared" si="12"/>
        <v>104</v>
      </c>
      <c r="AC26" s="145">
        <f t="shared" si="13"/>
        <v>570</v>
      </c>
      <c r="AD26" s="145">
        <f t="shared" si="14"/>
        <v>600</v>
      </c>
      <c r="AE26" s="145">
        <f t="shared" si="15"/>
        <v>1740</v>
      </c>
      <c r="AF26" s="145">
        <f t="shared" si="16"/>
        <v>2414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471</v>
      </c>
      <c r="R31" s="149">
        <v>159</v>
      </c>
      <c r="S31" s="149">
        <v>312</v>
      </c>
      <c r="T31" s="149">
        <v>900</v>
      </c>
      <c r="U31" s="16">
        <v>4.0999999999999996</v>
      </c>
      <c r="V31" s="145">
        <f t="shared" si="6"/>
        <v>3690</v>
      </c>
      <c r="W31" s="151">
        <f t="shared" si="7"/>
        <v>4161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471</v>
      </c>
      <c r="AB31" s="145">
        <f t="shared" si="12"/>
        <v>159</v>
      </c>
      <c r="AC31" s="145">
        <f t="shared" si="13"/>
        <v>312</v>
      </c>
      <c r="AD31" s="145">
        <f t="shared" si="14"/>
        <v>900</v>
      </c>
      <c r="AE31" s="145">
        <f t="shared" si="15"/>
        <v>3690</v>
      </c>
      <c r="AF31" s="145">
        <f t="shared" si="16"/>
        <v>4161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576</v>
      </c>
      <c r="R33" s="149">
        <v>120</v>
      </c>
      <c r="S33" s="149">
        <v>456</v>
      </c>
      <c r="T33" s="149">
        <v>600</v>
      </c>
      <c r="U33" s="16">
        <v>3.8</v>
      </c>
      <c r="V33" s="145">
        <f t="shared" si="6"/>
        <v>2280</v>
      </c>
      <c r="W33" s="151">
        <f t="shared" si="7"/>
        <v>2856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576</v>
      </c>
      <c r="AB33" s="145">
        <f t="shared" si="12"/>
        <v>120</v>
      </c>
      <c r="AC33" s="145">
        <f t="shared" si="13"/>
        <v>456</v>
      </c>
      <c r="AD33" s="145">
        <f t="shared" si="14"/>
        <v>600</v>
      </c>
      <c r="AE33" s="145">
        <f t="shared" si="15"/>
        <v>2280</v>
      </c>
      <c r="AF33" s="145">
        <f t="shared" si="16"/>
        <v>2856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12826</v>
      </c>
      <c r="R34" s="149">
        <v>10621</v>
      </c>
      <c r="S34" s="68">
        <v>2205</v>
      </c>
      <c r="T34" s="68">
        <v>11288</v>
      </c>
      <c r="U34" s="143">
        <v>2.8</v>
      </c>
      <c r="V34" s="145">
        <f t="shared" si="6"/>
        <v>31606</v>
      </c>
      <c r="W34" s="151">
        <f t="shared" si="7"/>
        <v>44432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12826</v>
      </c>
      <c r="AB34" s="145">
        <f t="shared" si="12"/>
        <v>10621</v>
      </c>
      <c r="AC34" s="145">
        <f t="shared" si="13"/>
        <v>2205</v>
      </c>
      <c r="AD34" s="145">
        <f t="shared" si="14"/>
        <v>11288</v>
      </c>
      <c r="AE34" s="145">
        <f t="shared" si="15"/>
        <v>31606</v>
      </c>
      <c r="AF34" s="145">
        <f t="shared" si="16"/>
        <v>44432</v>
      </c>
      <c r="AG34" s="154">
        <v>3200</v>
      </c>
      <c r="AH34">
        <f t="shared" si="17"/>
        <v>14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453</v>
      </c>
      <c r="R49" s="149">
        <v>111</v>
      </c>
      <c r="S49" s="149">
        <v>342</v>
      </c>
      <c r="T49" s="149">
        <v>600</v>
      </c>
      <c r="U49" s="143">
        <v>2.9</v>
      </c>
      <c r="V49" s="145">
        <f t="shared" si="24"/>
        <v>1740</v>
      </c>
      <c r="W49" s="151">
        <f t="shared" si="25"/>
        <v>2193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453</v>
      </c>
      <c r="AB49" s="145">
        <f t="shared" si="30"/>
        <v>111</v>
      </c>
      <c r="AC49" s="145">
        <f t="shared" si="31"/>
        <v>342</v>
      </c>
      <c r="AD49" s="145">
        <f t="shared" si="32"/>
        <v>600</v>
      </c>
      <c r="AE49" s="145">
        <f t="shared" si="33"/>
        <v>1740</v>
      </c>
      <c r="AF49" s="145">
        <f t="shared" si="34"/>
        <v>2193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52</v>
      </c>
      <c r="R51" s="149">
        <v>6</v>
      </c>
      <c r="S51" s="149">
        <v>46</v>
      </c>
      <c r="T51" s="149">
        <v>35</v>
      </c>
      <c r="U51" s="143">
        <v>2.6</v>
      </c>
      <c r="V51" s="145">
        <f t="shared" si="24"/>
        <v>91</v>
      </c>
      <c r="W51" s="151">
        <f t="shared" si="25"/>
        <v>143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52</v>
      </c>
      <c r="AB51" s="145">
        <f t="shared" si="30"/>
        <v>6</v>
      </c>
      <c r="AC51" s="145">
        <f t="shared" si="31"/>
        <v>46</v>
      </c>
      <c r="AD51" s="145">
        <f t="shared" si="32"/>
        <v>35</v>
      </c>
      <c r="AE51" s="145">
        <f t="shared" si="33"/>
        <v>91</v>
      </c>
      <c r="AF51" s="145">
        <f t="shared" si="34"/>
        <v>143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453</v>
      </c>
      <c r="R53" s="149">
        <v>111</v>
      </c>
      <c r="S53" s="149">
        <v>342</v>
      </c>
      <c r="T53" s="149">
        <v>450</v>
      </c>
      <c r="U53" s="143">
        <v>3</v>
      </c>
      <c r="V53" s="145">
        <f t="shared" si="24"/>
        <v>1350</v>
      </c>
      <c r="W53" s="151">
        <f t="shared" si="25"/>
        <v>1803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453</v>
      </c>
      <c r="AB53" s="145">
        <f t="shared" si="30"/>
        <v>111</v>
      </c>
      <c r="AC53" s="145">
        <f t="shared" si="31"/>
        <v>342</v>
      </c>
      <c r="AD53" s="145">
        <f t="shared" si="32"/>
        <v>450</v>
      </c>
      <c r="AE53" s="145">
        <f t="shared" si="33"/>
        <v>1350</v>
      </c>
      <c r="AF53" s="145">
        <f t="shared" si="34"/>
        <v>1803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70</v>
      </c>
      <c r="R56" s="149">
        <v>4</v>
      </c>
      <c r="S56" s="149">
        <v>66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70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70</v>
      </c>
      <c r="AB56" s="145">
        <f t="shared" si="30"/>
        <v>4</v>
      </c>
      <c r="AC56" s="145">
        <f t="shared" si="31"/>
        <v>66</v>
      </c>
      <c r="AD56" s="145">
        <f t="shared" si="32"/>
        <v>0</v>
      </c>
      <c r="AE56" s="145">
        <f t="shared" si="33"/>
        <v>0</v>
      </c>
      <c r="AF56" s="145">
        <f t="shared" si="34"/>
        <v>70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5456</v>
      </c>
      <c r="R57" s="149">
        <v>0</v>
      </c>
      <c r="S57" s="149">
        <v>5456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5456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5456</v>
      </c>
      <c r="AB57" s="145">
        <f t="shared" si="30"/>
        <v>0</v>
      </c>
      <c r="AC57" s="145">
        <f t="shared" si="31"/>
        <v>5456</v>
      </c>
      <c r="AD57" s="145">
        <f t="shared" si="32"/>
        <v>0</v>
      </c>
      <c r="AE57" s="145">
        <f t="shared" si="33"/>
        <v>0</v>
      </c>
      <c r="AF57" s="145">
        <f t="shared" si="34"/>
        <v>5456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22435</v>
      </c>
      <c r="R68" s="65"/>
      <c r="S68" s="65">
        <f t="shared" ref="S68:AH68" si="38">SUM(S10:S67)</f>
        <v>10847</v>
      </c>
      <c r="T68" s="65">
        <f t="shared" si="38"/>
        <v>15563</v>
      </c>
      <c r="U68" s="23">
        <f t="shared" si="38"/>
        <v>141.89999999999998</v>
      </c>
      <c r="V68" s="65">
        <f t="shared" si="38"/>
        <v>46209</v>
      </c>
      <c r="W68" s="65">
        <f t="shared" si="38"/>
        <v>68644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22435</v>
      </c>
      <c r="AB68" s="65">
        <f t="shared" si="38"/>
        <v>11588</v>
      </c>
      <c r="AC68" s="65">
        <f t="shared" si="38"/>
        <v>10847</v>
      </c>
      <c r="AD68" s="65">
        <f t="shared" si="38"/>
        <v>15563</v>
      </c>
      <c r="AE68" s="65">
        <f t="shared" si="38"/>
        <v>46209</v>
      </c>
      <c r="AF68" s="65">
        <f t="shared" si="38"/>
        <v>68644</v>
      </c>
      <c r="AG68" s="65">
        <f t="shared" si="38"/>
        <v>180151</v>
      </c>
      <c r="AH68">
        <f t="shared" si="38"/>
        <v>18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300025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15590</v>
      </c>
      <c r="R34" s="149">
        <v>15590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15590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15590</v>
      </c>
      <c r="AB34" s="145">
        <f t="shared" si="12"/>
        <v>15590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15590</v>
      </c>
      <c r="AG34" s="154">
        <v>3200</v>
      </c>
      <c r="AH34">
        <f t="shared" si="17"/>
        <v>5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15590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15590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15590</v>
      </c>
      <c r="AB68" s="65">
        <f t="shared" si="38"/>
        <v>15590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15590</v>
      </c>
      <c r="AG68" s="65">
        <f t="shared" si="38"/>
        <v>180151</v>
      </c>
      <c r="AH68">
        <f t="shared" si="38"/>
        <v>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300025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150</v>
      </c>
      <c r="G13" s="139">
        <v>12</v>
      </c>
      <c r="H13" s="139">
        <f t="shared" si="1"/>
        <v>1800</v>
      </c>
      <c r="I13" s="139">
        <f t="shared" si="2"/>
        <v>150</v>
      </c>
      <c r="J13" s="139">
        <f t="shared" si="3"/>
        <v>1800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100</v>
      </c>
      <c r="G22" s="139">
        <v>12</v>
      </c>
      <c r="H22" s="139">
        <f t="shared" si="1"/>
        <v>1200</v>
      </c>
      <c r="I22" s="139">
        <f t="shared" si="2"/>
        <v>100</v>
      </c>
      <c r="J22" s="139">
        <f t="shared" si="3"/>
        <v>1200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250</v>
      </c>
      <c r="G28" s="139"/>
      <c r="H28" s="139"/>
      <c r="I28" s="139">
        <f>SUM(I12:I27)</f>
        <v>250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6.75" customHeight="1">
      <c r="D1" s="105"/>
      <c r="E1" s="240" t="s">
        <v>662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9.25" customHeight="1">
      <c r="A4" s="97" t="s">
        <v>82</v>
      </c>
      <c r="B4" s="158" t="s">
        <v>661</v>
      </c>
      <c r="C4" s="237" t="s">
        <v>81</v>
      </c>
      <c r="D4" s="237"/>
      <c r="E4" s="98">
        <v>300025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659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84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743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743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0</v>
      </c>
    </row>
    <row r="258" spans="4:5">
      <c r="D258" s="172" t="s">
        <v>159</v>
      </c>
      <c r="E258" s="139">
        <f>SUM(E248:E257)</f>
        <v>743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659"/>
        <filter val="743"/>
        <filter val="84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5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25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5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27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5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300025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0</v>
      </c>
    </row>
    <row r="13" spans="1:11">
      <c r="A13" s="139">
        <v>2</v>
      </c>
      <c r="B13" s="139">
        <v>2907</v>
      </c>
      <c r="C13" s="139" t="s">
        <v>653</v>
      </c>
      <c r="D13" s="139">
        <v>2302</v>
      </c>
    </row>
    <row r="14" spans="1:11">
      <c r="A14" s="139"/>
      <c r="B14" s="139" t="s">
        <v>159</v>
      </c>
      <c r="C14" s="139"/>
      <c r="D14" s="139">
        <f>SUM(D12:D13)</f>
        <v>2302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95</v>
      </c>
    </row>
    <row r="10" spans="1:8">
      <c r="A10" s="139">
        <v>4</v>
      </c>
      <c r="B10" s="139" t="s">
        <v>657</v>
      </c>
      <c r="C10" s="139">
        <v>45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15450</v>
      </c>
    </row>
    <row r="14" spans="1:8">
      <c r="A14" s="139"/>
      <c r="B14" s="139" t="s">
        <v>159</v>
      </c>
      <c r="C14" s="139">
        <f>SUM(C7:C13)</f>
        <v>15590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2025-10-02T07:42:05Z</dcterms:modified>
</cp:coreProperties>
</file>